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15" i="1" l="1"/>
  <c r="Y15" i="1"/>
  <c r="AA15" i="1"/>
</calcChain>
</file>

<file path=xl/sharedStrings.xml><?xml version="1.0" encoding="utf-8"?>
<sst xmlns="http://schemas.openxmlformats.org/spreadsheetml/2006/main" count="68" uniqueCount="64">
  <si>
    <t>Eppi ID</t>
  </si>
  <si>
    <t>TITLE</t>
  </si>
  <si>
    <t>AUTHOR</t>
  </si>
  <si>
    <t>JOURNAL</t>
  </si>
  <si>
    <t>YEAR</t>
  </si>
  <si>
    <t>VOLUME</t>
  </si>
  <si>
    <t>PAGE START-PAGE END</t>
  </si>
  <si>
    <t>AUTHOR E-MAIL</t>
  </si>
  <si>
    <t>STUDY COUNTRY</t>
  </si>
  <si>
    <t>LOCATION SITE/NAME</t>
  </si>
  <si>
    <t>LATITUDE</t>
  </si>
  <si>
    <t>LONGITUDE</t>
  </si>
  <si>
    <t>KÖPPEN CLIMATE ZONE</t>
  </si>
  <si>
    <t>Microbial biomass in soils under different tillage
and crop rotation systems</t>
  </si>
  <si>
    <t xml:space="preserve">Balota E L; Colozzi-Filho A ; Andrade D S; Dick R P; </t>
  </si>
  <si>
    <t>Biol Fertil Soils</t>
  </si>
  <si>
    <t>15-20</t>
  </si>
  <si>
    <t>balota@pr.gov.br</t>
  </si>
  <si>
    <t>Brazil</t>
  </si>
  <si>
    <t xml:space="preserve">Experimental Station of the Agronomic Institute of Paran 
(IAPAR), district of Londrina, State of Paran </t>
  </si>
  <si>
    <t>-23.40</t>
  </si>
  <si>
    <t>-50.52</t>
  </si>
  <si>
    <t>Cfa</t>
  </si>
  <si>
    <t>INTERVENTION (crop rotation / fertiliser / amendments / catch crop / tillage / multiple / farming system)</t>
  </si>
  <si>
    <t>NUMBER OF TREATMENTS</t>
  </si>
  <si>
    <t>WHICH TREATMENTS</t>
  </si>
  <si>
    <t>crop rotation / tillage</t>
  </si>
  <si>
    <t>2 x 3</t>
  </si>
  <si>
    <t>tillage: no tillage / conventional tillage. crop rotation: soybean-wheat / maize-wheat / cotton-wheat</t>
  </si>
  <si>
    <t>DATA LOCATION</t>
  </si>
  <si>
    <t>BULK DENSITY (measured / calculated / not present)</t>
  </si>
  <si>
    <t>VARIANCE PRESENTED</t>
  </si>
  <si>
    <t>Variability Measure</t>
  </si>
  <si>
    <t>CRITICAL APPRAISAL, PRELIMINARY COMMENT</t>
  </si>
  <si>
    <t xml:space="preserve">Table 1 </t>
  </si>
  <si>
    <t>not reported</t>
  </si>
  <si>
    <t>no</t>
  </si>
  <si>
    <t>None</t>
  </si>
  <si>
    <t>No variance for TC, focus on MBC but no variance given there either</t>
  </si>
  <si>
    <t>Table 1. Chemical properties of
the soil after 22 years of cropping</t>
  </si>
  <si>
    <t>Total C (g/kg)</t>
  </si>
  <si>
    <t>Depth (cm)</t>
  </si>
  <si>
    <t>0-5</t>
  </si>
  <si>
    <t>5-10</t>
  </si>
  <si>
    <t>10-20</t>
  </si>
  <si>
    <t>Conventional tillage</t>
  </si>
  <si>
    <t>No tillage</t>
  </si>
  <si>
    <t>S/W</t>
  </si>
  <si>
    <t>M/W</t>
  </si>
  <si>
    <t>C/W</t>
  </si>
  <si>
    <t>S Soybean, W wheat, M maize, C cotton</t>
  </si>
  <si>
    <t xml:space="preserve">No tillage consisted of planting crops into undisturbed soil by opening a narrow slot of sufficient width and depth to cover the seed. Conventional tillage consisted of one disk plowing and two diskings with a light harrow to level the soil and prepare the seedbed. Soil chemical analyses were done according to Pavan et al. (1992). The chemical properties at the beginning of the trial (1976) were 5.9 and 5.6 for pH, 12.8 and 11.3 g kg–1 for total C, 3.2 and 2.4 mg P kg–1, and 9.7 and 9.0 cmol kg–1 for CEC, at the 0- to 10-cm and 10- to 20-cm depths, respectively. The fertilizers were added according to the soil analysis done before each cropping, which averaged 95 kg N, 55 kg P and 42 kg K ha–1 year–1 over 20 years. Nitrogen fertilizer was never applied to the soybean crop </t>
  </si>
  <si>
    <t>Bulk density not measured</t>
  </si>
  <si>
    <t>Effect sizes</t>
  </si>
  <si>
    <t>0-15</t>
  </si>
  <si>
    <t>mean</t>
  </si>
  <si>
    <t>SD</t>
  </si>
  <si>
    <t>n</t>
  </si>
  <si>
    <t>Depth correction</t>
  </si>
  <si>
    <t>NT</t>
  </si>
  <si>
    <t>CT</t>
  </si>
  <si>
    <t>NT-CT</t>
  </si>
  <si>
    <t>n/a</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</si>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</sst>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4">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quotePrefix="1" applyNumberFormat="1" applyFont="1" applyFill="1" applyAlignment="1"/>
    <xf numFmtId="0" fontId="2" fillId="0" borderId="0" xfId="0" applyFont="1" applyFill="1" applyBorder="1" applyAlignment="1">
      <alignment vertical="top"/>
    </xf>
    <xf numFmtId="0" fontId="0" fillId="0" borderId="0" xfId="0" quotePrefix="1"/>
    <xf numFmtId="0" fontId="0" fillId="2" borderId="0" xfId="0" applyFill="1"/>
    <xf numFmtId="0" fontId="6" fillId="2" borderId="0" xfId="0" applyFont="1" applyFill="1"/>
    <xf numFmtId="0" fontId="0" fillId="0" borderId="0" xfId="0" applyAlignment="1">
      <alignment horizontal="center"/>
    </xf>
    <xf numFmtId="0" fontId="0" fillId="0" borderId="0" xfId="0" applyAlignment="1">
      <alignment wrapText="1"/>
    </xf>
  </cellXfs>
  <cellStyles count="4">
    <cellStyle name="Followed Hyperlink" xfId="2" builtinId="9" hidden="1"/>
    <cellStyle name="Followed Hyperlink" xfId="3" builtinId="9" hidden="1"/>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balota@pr.gov.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tabSelected="1" workbookViewId="0">
      <selection activeCell="AA15" sqref="AA15"/>
    </sheetView>
  </sheetViews>
  <sheetFormatPr defaultColWidth="8.85546875" defaultRowHeight="15" x14ac:dyDescent="0.25"/>
  <cols>
    <col min="1" max="1" width="10.140625" bestFit="1" customWidth="1"/>
  </cols>
  <sheetData>
    <row r="1" spans="1:29"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23</v>
      </c>
      <c r="O1" s="1" t="s">
        <v>24</v>
      </c>
      <c r="P1" s="1" t="s">
        <v>25</v>
      </c>
      <c r="Q1" s="1" t="s">
        <v>29</v>
      </c>
      <c r="R1" s="1" t="s">
        <v>30</v>
      </c>
      <c r="S1" s="1" t="s">
        <v>31</v>
      </c>
      <c r="T1" s="1" t="s">
        <v>32</v>
      </c>
      <c r="U1" s="1" t="s">
        <v>33</v>
      </c>
      <c r="W1" s="11" t="s">
        <v>39</v>
      </c>
    </row>
    <row r="2" spans="1:29" s="5" customFormat="1" ht="15.75" x14ac:dyDescent="0.25">
      <c r="A2" s="6">
        <v>10243529</v>
      </c>
      <c r="B2" s="7" t="s">
        <v>13</v>
      </c>
      <c r="C2" s="6" t="s">
        <v>14</v>
      </c>
      <c r="D2" s="6" t="s">
        <v>15</v>
      </c>
      <c r="E2" s="6">
        <v>2003</v>
      </c>
      <c r="F2" s="6">
        <v>38</v>
      </c>
      <c r="G2" s="8" t="s">
        <v>16</v>
      </c>
      <c r="H2" s="9" t="s">
        <v>17</v>
      </c>
      <c r="I2" s="6" t="s">
        <v>18</v>
      </c>
      <c r="J2" s="6" t="s">
        <v>19</v>
      </c>
      <c r="K2" s="10" t="s">
        <v>20</v>
      </c>
      <c r="L2" s="10" t="s">
        <v>21</v>
      </c>
      <c r="M2" s="6" t="s">
        <v>22</v>
      </c>
      <c r="N2" s="6" t="s">
        <v>26</v>
      </c>
      <c r="O2" s="6" t="s">
        <v>27</v>
      </c>
      <c r="P2" s="6" t="s">
        <v>28</v>
      </c>
      <c r="Q2" s="6" t="s">
        <v>34</v>
      </c>
      <c r="R2" s="6" t="s">
        <v>35</v>
      </c>
      <c r="S2" s="6" t="s">
        <v>36</v>
      </c>
      <c r="T2" s="6" t="s">
        <v>37</v>
      </c>
      <c r="U2" s="6" t="s">
        <v>38</v>
      </c>
      <c r="W2" s="6" t="s">
        <v>40</v>
      </c>
    </row>
    <row r="3" spans="1:29" x14ac:dyDescent="0.25">
      <c r="X3" s="15" t="s">
        <v>45</v>
      </c>
      <c r="Y3" s="15"/>
      <c r="Z3" s="15"/>
      <c r="AA3" s="15" t="s">
        <v>46</v>
      </c>
      <c r="AB3" s="15"/>
      <c r="AC3" s="15"/>
    </row>
    <row r="4" spans="1:29" x14ac:dyDescent="0.25">
      <c r="A4" s="16" t="s">
        <v>51</v>
      </c>
      <c r="B4" s="16"/>
      <c r="C4" s="16"/>
      <c r="D4" s="16"/>
      <c r="E4" s="16"/>
      <c r="F4" s="16"/>
      <c r="G4" s="16"/>
      <c r="H4" s="16"/>
      <c r="I4" s="16"/>
      <c r="J4" s="16"/>
      <c r="K4" s="16"/>
      <c r="L4" s="16"/>
      <c r="M4" s="16"/>
      <c r="N4" s="16"/>
      <c r="O4" s="16"/>
      <c r="P4" s="16"/>
      <c r="Q4" s="16"/>
      <c r="R4" s="16"/>
      <c r="S4" s="16"/>
      <c r="T4" s="16"/>
      <c r="U4" s="16"/>
      <c r="W4" t="s">
        <v>41</v>
      </c>
      <c r="X4" t="s">
        <v>47</v>
      </c>
      <c r="Y4" t="s">
        <v>48</v>
      </c>
      <c r="Z4" t="s">
        <v>49</v>
      </c>
      <c r="AA4" t="s">
        <v>47</v>
      </c>
      <c r="AB4" t="s">
        <v>48</v>
      </c>
      <c r="AC4" t="s">
        <v>49</v>
      </c>
    </row>
    <row r="5" spans="1:29" x14ac:dyDescent="0.25">
      <c r="A5" s="16"/>
      <c r="B5" s="16"/>
      <c r="C5" s="16"/>
      <c r="D5" s="16"/>
      <c r="E5" s="16"/>
      <c r="F5" s="16"/>
      <c r="G5" s="16"/>
      <c r="H5" s="16"/>
      <c r="I5" s="16"/>
      <c r="J5" s="16"/>
      <c r="K5" s="16"/>
      <c r="L5" s="16"/>
      <c r="M5" s="16"/>
      <c r="N5" s="16"/>
      <c r="O5" s="16"/>
      <c r="P5" s="16"/>
      <c r="Q5" s="16"/>
      <c r="R5" s="16"/>
      <c r="S5" s="16"/>
      <c r="T5" s="16"/>
      <c r="U5" s="16"/>
      <c r="W5" t="s">
        <v>42</v>
      </c>
      <c r="X5">
        <v>15.33</v>
      </c>
      <c r="Y5">
        <v>14.7</v>
      </c>
      <c r="Z5">
        <v>13.95</v>
      </c>
      <c r="AA5">
        <v>20.58</v>
      </c>
      <c r="AB5">
        <v>22.35</v>
      </c>
      <c r="AC5">
        <v>20.6</v>
      </c>
    </row>
    <row r="6" spans="1:29" x14ac:dyDescent="0.25">
      <c r="A6" s="16"/>
      <c r="B6" s="16"/>
      <c r="C6" s="16"/>
      <c r="D6" s="16"/>
      <c r="E6" s="16"/>
      <c r="F6" s="16"/>
      <c r="G6" s="16"/>
      <c r="H6" s="16"/>
      <c r="I6" s="16"/>
      <c r="J6" s="16"/>
      <c r="K6" s="16"/>
      <c r="L6" s="16"/>
      <c r="M6" s="16"/>
      <c r="N6" s="16"/>
      <c r="O6" s="16"/>
      <c r="P6" s="16"/>
      <c r="Q6" s="16"/>
      <c r="R6" s="16"/>
      <c r="S6" s="16"/>
      <c r="T6" s="16"/>
      <c r="U6" s="16"/>
      <c r="W6" s="12" t="s">
        <v>43</v>
      </c>
      <c r="X6">
        <v>13.36</v>
      </c>
      <c r="Y6">
        <v>15.26</v>
      </c>
      <c r="Z6">
        <v>13.21</v>
      </c>
      <c r="AA6">
        <v>17.27</v>
      </c>
      <c r="AB6">
        <v>18.96</v>
      </c>
      <c r="AC6">
        <v>19.670000000000002</v>
      </c>
    </row>
    <row r="7" spans="1:29" x14ac:dyDescent="0.25">
      <c r="A7" s="16"/>
      <c r="B7" s="16"/>
      <c r="C7" s="16"/>
      <c r="D7" s="16"/>
      <c r="E7" s="16"/>
      <c r="F7" s="16"/>
      <c r="G7" s="16"/>
      <c r="H7" s="16"/>
      <c r="I7" s="16"/>
      <c r="J7" s="16"/>
      <c r="K7" s="16"/>
      <c r="L7" s="16"/>
      <c r="M7" s="16"/>
      <c r="N7" s="16"/>
      <c r="O7" s="16"/>
      <c r="P7" s="16"/>
      <c r="Q7" s="16"/>
      <c r="R7" s="16"/>
      <c r="S7" s="16"/>
      <c r="T7" s="16"/>
      <c r="U7" s="16"/>
      <c r="W7" s="12" t="s">
        <v>44</v>
      </c>
      <c r="X7">
        <v>14.35</v>
      </c>
      <c r="Y7">
        <v>15.61</v>
      </c>
      <c r="Z7">
        <v>13.82</v>
      </c>
      <c r="AA7">
        <v>16.32</v>
      </c>
      <c r="AB7">
        <v>17.190000000000001</v>
      </c>
      <c r="AC7">
        <v>16.239999999999998</v>
      </c>
    </row>
    <row r="8" spans="1:29" x14ac:dyDescent="0.25">
      <c r="W8" t="s">
        <v>50</v>
      </c>
    </row>
    <row r="11" spans="1:29" x14ac:dyDescent="0.25">
      <c r="W11" t="s">
        <v>52</v>
      </c>
    </row>
    <row r="14" spans="1:29" x14ac:dyDescent="0.25">
      <c r="W14" s="13" t="s">
        <v>53</v>
      </c>
      <c r="X14" s="13"/>
      <c r="Y14" s="13" t="s">
        <v>59</v>
      </c>
      <c r="Z14" s="13" t="s">
        <v>60</v>
      </c>
      <c r="AA14" s="14" t="s">
        <v>61</v>
      </c>
    </row>
    <row r="15" spans="1:29" x14ac:dyDescent="0.25">
      <c r="W15" s="13" t="s">
        <v>54</v>
      </c>
      <c r="X15" s="13" t="s">
        <v>55</v>
      </c>
      <c r="Y15" s="13">
        <f>(AVERAGE(AA5:AC5)*5+AVERAGE(AA6:AC6)*5+AVERAGE(AA7:AC7)*10)/20</f>
        <v>18.244166666666665</v>
      </c>
      <c r="Z15" s="13">
        <f>(AVERAGE(X5:Z5)*5+AVERAGE(X6:Z6)*5+AVERAGE(X7:Z7)*10)/20</f>
        <v>14.447500000000002</v>
      </c>
      <c r="AA15" s="14">
        <f>Y15-Z15</f>
        <v>3.7966666666666633</v>
      </c>
    </row>
    <row r="16" spans="1:29" x14ac:dyDescent="0.25">
      <c r="W16" s="13"/>
      <c r="X16" s="13" t="s">
        <v>56</v>
      </c>
      <c r="Y16" s="13" t="s">
        <v>63</v>
      </c>
      <c r="Z16" s="13" t="s">
        <v>63</v>
      </c>
      <c r="AA16" s="14" t="s">
        <v>62</v>
      </c>
    </row>
    <row r="17" spans="23:27" x14ac:dyDescent="0.25">
      <c r="W17" s="13"/>
      <c r="X17" s="13" t="s">
        <v>57</v>
      </c>
      <c r="Y17" s="13">
        <v>3</v>
      </c>
      <c r="Z17" s="13">
        <v>3</v>
      </c>
      <c r="AA17" s="14">
        <v>6</v>
      </c>
    </row>
    <row r="18" spans="23:27" x14ac:dyDescent="0.25">
      <c r="W18" s="13"/>
      <c r="X18" s="13" t="s">
        <v>58</v>
      </c>
      <c r="Y18" s="13">
        <v>1</v>
      </c>
      <c r="Z18" s="13">
        <v>1</v>
      </c>
      <c r="AA18" s="14">
        <v>1</v>
      </c>
    </row>
  </sheetData>
  <mergeCells count="3">
    <mergeCell ref="X3:Z3"/>
    <mergeCell ref="AA3:AC3"/>
    <mergeCell ref="A4:U7"/>
  </mergeCells>
  <hyperlinks>
    <hyperlink ref="H2" r:id="rId1"/>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2015-06-23T12:16:27Z</dcterms:created>
  <dcterms:modified xsi:type="dcterms:W3CDTF">2016-03-03T08:06:18Z</dcterms:modified>
</cp:coreProperties>
</file>